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620592C2-6A4A-4D9F-9120-8F69EB5D4D63}" xr6:coauthVersionLast="47" xr6:coauthVersionMax="47" xr10:uidLastSave="{00000000-0000-0000-0000-000000000000}"/>
  <bookViews>
    <workbookView xWindow="-120" yWindow="-120" windowWidth="29040" windowHeight="15720" tabRatio="755" xr2:uid="{00000000-000D-0000-FFFF-FFFF00000000}"/>
  </bookViews>
  <sheets>
    <sheet name="под нагрузкой" sheetId="8" r:id="rId1"/>
  </sheets>
  <definedNames>
    <definedName name="_xlnm._FilterDatabase" localSheetId="0" hidden="1">'под нагрузкой'!$A$8:$J$44</definedName>
    <definedName name="_xlnm.Print_Area" localSheetId="0">'под нагрузкой'!$A$1:$J$53</definedName>
  </definedNames>
  <calcPr calcId="191029"/>
</workbook>
</file>

<file path=xl/calcChain.xml><?xml version="1.0" encoding="utf-8"?>
<calcChain xmlns="http://schemas.openxmlformats.org/spreadsheetml/2006/main">
  <c r="G42" i="8" l="1"/>
  <c r="G40" i="8"/>
  <c r="G38" i="8"/>
  <c r="D17" i="8"/>
  <c r="C17" i="8"/>
  <c r="C11" i="8"/>
  <c r="G26" i="8"/>
  <c r="G11" i="8"/>
  <c r="D11" i="8"/>
  <c r="D36" i="8" l="1"/>
  <c r="G36" i="8" s="1"/>
  <c r="G30" i="8"/>
  <c r="G28" i="8"/>
  <c r="G24" i="8"/>
  <c r="G22" i="8"/>
  <c r="G15" i="8"/>
  <c r="G18" i="8"/>
  <c r="G20" i="8"/>
  <c r="C9" i="8"/>
  <c r="G9" i="8" s="1"/>
  <c r="G17" i="8" l="1"/>
  <c r="G44" i="8" l="1"/>
</calcChain>
</file>

<file path=xl/sharedStrings.xml><?xml version="1.0" encoding="utf-8"?>
<sst xmlns="http://schemas.openxmlformats.org/spreadsheetml/2006/main" count="86" uniqueCount="70">
  <si>
    <t>Наименование работ(услуг)</t>
  </si>
  <si>
    <t>ВСЕГО:</t>
  </si>
  <si>
    <t xml:space="preserve"> ПРОТОКОЛ </t>
  </si>
  <si>
    <t>Стоимость этапа, руб, без учета НДС</t>
  </si>
  <si>
    <t>Стоимость этапа, рублей, с НДС</t>
  </si>
  <si>
    <t>Итого чел/мес</t>
  </si>
  <si>
    <t>№ этапа</t>
  </si>
  <si>
    <t>Исполнитель:</t>
  </si>
  <si>
    <t>*- Каждый этап или часть этапа закрывается после предоставления отчёта по его выполнению</t>
  </si>
  <si>
    <t>1.1</t>
  </si>
  <si>
    <t>2.1</t>
  </si>
  <si>
    <t>2.1.1</t>
  </si>
  <si>
    <t>Пусконаладочные работы технологического оборудования</t>
  </si>
  <si>
    <t>договорной стоимости пусконаладочных работ "под нагрузкой"</t>
  </si>
  <si>
    <t>Разработка программы проведения пусконаладочных работ</t>
  </si>
  <si>
    <t>2.</t>
  </si>
  <si>
    <t>Стоимость чел/мес без НДС</t>
  </si>
  <si>
    <t>Разработка организационно-технической документации</t>
  </si>
  <si>
    <t>3.</t>
  </si>
  <si>
    <t>3.1</t>
  </si>
  <si>
    <t>3.1.1</t>
  </si>
  <si>
    <t>3.2</t>
  </si>
  <si>
    <t>3.3.1</t>
  </si>
  <si>
    <t>3.2.1</t>
  </si>
  <si>
    <t>3.3</t>
  </si>
  <si>
    <t>3.4</t>
  </si>
  <si>
    <t>3.4.1</t>
  </si>
  <si>
    <t>3.5</t>
  </si>
  <si>
    <t>3.5.1</t>
  </si>
  <si>
    <t>3.6</t>
  </si>
  <si>
    <t>3.6.1</t>
  </si>
  <si>
    <t>3.7</t>
  </si>
  <si>
    <t>3.7.1</t>
  </si>
  <si>
    <t>5</t>
  </si>
  <si>
    <t>5.2</t>
  </si>
  <si>
    <t xml:space="preserve">Приложение №1 </t>
  </si>
  <si>
    <t>Обеспечение технологической документацией на производство продукции и эксплуатационной документации. Разработка производственно-эксплуатационных инструкций на оборудование, инструкций по пуску и эксплуатации оборудования</t>
  </si>
  <si>
    <r>
      <t xml:space="preserve">             ПАО «Орскнефтеоргсинтез», именуемое в дальнейшем «Заказчик», в лице ___________, действующего на основании _________, с одной стороны, ______________,  именуемое в дальнейшем «Исполнитель», в  лице генерального директора , действующего на основании Устава, с другой стороны,  удостоверяем, что Сторонами достигнуто соглашение  о  величине  договорной цены по  </t>
    </r>
    <r>
      <rPr>
        <b/>
        <i/>
        <sz val="16"/>
        <color rgb="FF000000"/>
        <rFont val="Times New Roman"/>
        <family val="1"/>
        <charset val="204"/>
      </rPr>
      <t>выполнению технологических пуско-наладочных  работ (далее – услуги)  «под нагрузкой»  для Объекта: «Реконструкция установки гидрокрекинга с секцией производства водорода ПАО «Орскнефтеоргсинтез» с целью увеличения её производительности по сырью»</t>
    </r>
    <r>
      <rPr>
        <sz val="16"/>
        <color rgb="FF000000"/>
        <rFont val="Times New Roman"/>
        <family val="1"/>
        <charset val="204"/>
      </rPr>
      <t xml:space="preserve"> в  сумме  _____________</t>
    </r>
    <r>
      <rPr>
        <b/>
        <sz val="16"/>
        <color rgb="FF000000"/>
        <rFont val="Times New Roman"/>
        <family val="1"/>
        <charset val="204"/>
      </rPr>
      <t xml:space="preserve">  руб. (____), в том числе НДС  -   _____________  руб. (_________)</t>
    </r>
  </si>
  <si>
    <t>Месяц 2025,
 чел/мес</t>
  </si>
  <si>
    <t>«Реконструкция установки гидрокрекинга с секцией производства водорода ПАО «Орскнефтеоргсинтез» с целью увеличения её производительности по сырью»</t>
  </si>
  <si>
    <t>август 2026,
 чел/мес</t>
  </si>
  <si>
    <t>сентябрь 2026,
 чел/мес</t>
  </si>
  <si>
    <t>Разработка памяток по действиям персонала в аварийных ситуациях.</t>
  </si>
  <si>
    <t>2.2</t>
  </si>
  <si>
    <t>2.3</t>
  </si>
  <si>
    <t>Рассмотрение и выдача замечаний к эксплуатационно- технической документации поставщика /изготовителя нового технологического оборудования;</t>
  </si>
  <si>
    <t>Контроль за отработкой режимов управления и взаимодействия АСУТП и ПАЗ. Контроль/наладка проверочных каскадов АСУТП и ПАЗ,  настройка PID-регуляторов, контроль за имитацией срабатывания каждого из каскадов, оформлением акта сдачи представителю эксплуатации для объектов.</t>
  </si>
  <si>
    <t>Своевременное информирование о необходимости обеспечения энергоресурсами, сырьем, полуфабрикатами, смазочными материалами, реагентами;</t>
  </si>
  <si>
    <t>Организация и инженерное сопровождение проведения индивидуальных испытаний и обкатки модернизируемого и нового оборудования блока компримирования, промпарка и УГК:компрессор ЦК-02, насосы Н-35С, Н-36С, Н-15В, КВО ХВ-11, Н-01С, Н-12С, Н-10А/В, Н-19А/В, колонны К-01, К-02, К-05</t>
  </si>
  <si>
    <t xml:space="preserve">Контроль за внесением изменений и заполнение мнемосхем, с учетом монтажа нового оборудования. </t>
  </si>
  <si>
    <t>Составление схем и программ (технологическое оборудование):
-продувки/промывки оборудования и трубопроводов;
-инертизация оборудования;
-индивидуальные испытания динамического оборудования (компрессора, насосы);
-доп. испытаний на герметичность оборудования;
Контроль за исполнением.</t>
  </si>
  <si>
    <t>Приемка испытаний на прочность и плотность оборудования и трубопроводов;
- проверка чистоты внутренней поверхности трубопроводов и оборудования;
-проверка полноты и качества монтажа технологических трубопроводов перед проведением испытаний на прочность и плотность, контроль над очередностью его проведения, выдача предложений и по его корректировке в соответствии с технологическими приоритетами, выдача замечаний, контроль над их устранением;
-проверка обеспеченности предстоящих испытаний на прочность и плотность всеми необходимыми вспомогательными материалами;</t>
  </si>
  <si>
    <t>3.8</t>
  </si>
  <si>
    <t>3.9</t>
  </si>
  <si>
    <t>Организация и инженерное сопровождение приема энергоресурсов, водорода, смазочных материалов, реагентов на блок компримирования водорода (ПК-03).</t>
  </si>
  <si>
    <t>Техническое руководство при пуске и комплексном опробовании объекта на рабочих средах: технологическая отладка режимов, отладка работы оборудования с использованием проектного сырья с получением проектных показателей, стабильной работы оборудования, выпуска первой партии продукции, в объеме, установленном на начальный период освоения проектной мощности объекта</t>
  </si>
  <si>
    <t>3.8.1</t>
  </si>
  <si>
    <t>3.9.1</t>
  </si>
  <si>
    <t>5.1.1</t>
  </si>
  <si>
    <t>Проведение теоретического обучения персонала по эксплуатации нового и модернизированного оборудования и действиям в аварийных ситуациях.</t>
  </si>
  <si>
    <t>5.2.1</t>
  </si>
  <si>
    <t>5.3</t>
  </si>
  <si>
    <t>Составление отчёта по результатам проведения ПНР, с выдачей замечаний и рекомендаций.</t>
  </si>
  <si>
    <t>5.3.1</t>
  </si>
  <si>
    <t>5.4</t>
  </si>
  <si>
    <t>Опытная эксплуатация объекта, технологическая отладка режимов, отладка работы оборудования с использованием проектного сырья с получением проектных показателей, стабильной работы оборудования, выпуска первой партии продукции, в объеме, установленном на начальный период освоения проектной мощности объекта.</t>
  </si>
  <si>
    <t>5.4.1</t>
  </si>
  <si>
    <t>Разработка инструкций по эксплуатации  на новое оборудование (компрессора ПК-03АВ с вспомогательными блоками: маслостанция, водяная консоль, система обдува электродвигателя).</t>
  </si>
  <si>
    <t>2.4</t>
  </si>
  <si>
    <t>Составление схем расстановки заглушек (схем отключения) при постадийном пуске (пуск установки, пуск ПК-03), прямое участие в их реализации, контроль за исполнением для объектов;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</si>
</sst>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0.0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164" fontId="2" fillId="0" borderId="0" xfId="1" applyFont="1" applyFill="1" applyBorder="1" applyAlignment="1">
      <alignment horizontal="right" vertical="top" wrapText="1"/>
    </xf>
    <xf numFmtId="164" fontId="2" fillId="0" borderId="0" xfId="0" applyNumberFormat="1" applyFont="1" applyAlignment="1">
      <alignment horizontal="right" vertical="top" wrapText="1"/>
    </xf>
    <xf numFmtId="164" fontId="1" fillId="0" borderId="0" xfId="1" applyFont="1" applyFill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center"/>
    </xf>
    <xf numFmtId="164" fontId="12" fillId="0" borderId="0" xfId="1" applyFont="1" applyFill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164" fontId="5" fillId="4" borderId="1" xfId="1" applyFont="1" applyFill="1" applyBorder="1" applyAlignment="1">
      <alignment vertical="top" wrapText="1"/>
    </xf>
    <xf numFmtId="164" fontId="5" fillId="4" borderId="1" xfId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64" fontId="5" fillId="5" borderId="1" xfId="1" applyFont="1" applyFill="1" applyBorder="1" applyAlignment="1">
      <alignment vertical="top" wrapText="1"/>
    </xf>
    <xf numFmtId="164" fontId="5" fillId="5" borderId="1" xfId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164" fontId="15" fillId="0" borderId="0" xfId="1" applyFont="1" applyFill="1" applyBorder="1" applyAlignment="1">
      <alignment horizontal="center" vertical="top" wrapText="1"/>
    </xf>
    <xf numFmtId="164" fontId="15" fillId="0" borderId="0" xfId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top" wrapText="1"/>
    </xf>
    <xf numFmtId="166" fontId="15" fillId="0" borderId="1" xfId="0" applyNumberFormat="1" applyFont="1" applyBorder="1" applyAlignment="1">
      <alignment horizontal="center" vertical="top" wrapText="1"/>
    </xf>
    <xf numFmtId="165" fontId="4" fillId="3" borderId="1" xfId="1" applyNumberFormat="1" applyFont="1" applyFill="1" applyBorder="1" applyAlignment="1">
      <alignment horizontal="center" vertical="top" wrapText="1"/>
    </xf>
    <xf numFmtId="2" fontId="4" fillId="4" borderId="1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vertical="center"/>
    </xf>
    <xf numFmtId="166" fontId="4" fillId="4" borderId="1" xfId="0" applyNumberFormat="1" applyFont="1" applyFill="1" applyBorder="1" applyAlignment="1">
      <alignment horizontal="center" vertical="top" wrapText="1"/>
    </xf>
    <xf numFmtId="2" fontId="4" fillId="5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64" fontId="1" fillId="0" borderId="1" xfId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17" fillId="5" borderId="0" xfId="0" applyFont="1" applyFill="1" applyAlignment="1">
      <alignment wrapText="1"/>
    </xf>
    <xf numFmtId="0" fontId="4" fillId="5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0" fontId="16" fillId="5" borderId="0" xfId="0" applyFont="1" applyFill="1" applyAlignment="1">
      <alignment vertical="center" wrapText="1"/>
    </xf>
    <xf numFmtId="0" fontId="17" fillId="5" borderId="1" xfId="0" applyFont="1" applyFill="1" applyBorder="1" applyAlignment="1">
      <alignment vertical="top" wrapText="1"/>
    </xf>
    <xf numFmtId="49" fontId="4" fillId="5" borderId="0" xfId="0" applyNumberFormat="1" applyFont="1" applyFill="1" applyAlignment="1">
      <alignment horizontal="center" vertical="center" wrapText="1"/>
    </xf>
    <xf numFmtId="0" fontId="17" fillId="5" borderId="0" xfId="0" applyFont="1" applyFill="1" applyAlignment="1">
      <alignment vertical="center" wrapText="1"/>
    </xf>
    <xf numFmtId="0" fontId="5" fillId="5" borderId="2" xfId="0" applyFont="1" applyFill="1" applyBorder="1" applyAlignment="1">
      <alignment horizontal="center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165" fontId="5" fillId="5" borderId="2" xfId="1" applyNumberFormat="1" applyFont="1" applyFill="1" applyBorder="1" applyAlignment="1">
      <alignment horizontal="center" vertical="center" wrapText="1"/>
    </xf>
    <xf numFmtId="164" fontId="6" fillId="0" borderId="0" xfId="1" applyFont="1" applyFill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J52"/>
  <sheetViews>
    <sheetView tabSelected="1" view="pageBreakPreview" zoomScale="80" zoomScaleNormal="80" zoomScaleSheetLayoutView="80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C29" sqref="C29"/>
    </sheetView>
  </sheetViews>
  <sheetFormatPr defaultColWidth="9.140625" defaultRowHeight="15" x14ac:dyDescent="0.25"/>
  <cols>
    <col min="1" max="1" width="10.28515625" style="16" customWidth="1"/>
    <col min="2" max="2" width="86" style="2" customWidth="1"/>
    <col min="3" max="4" width="11.85546875" style="2" customWidth="1"/>
    <col min="5" max="5" width="13.7109375" style="2" hidden="1" customWidth="1"/>
    <col min="6" max="6" width="11.85546875" style="2" hidden="1" customWidth="1"/>
    <col min="7" max="7" width="12.5703125" style="2" customWidth="1"/>
    <col min="8" max="8" width="17.28515625" style="6" customWidth="1"/>
    <col min="9" max="9" width="23" style="6" customWidth="1"/>
    <col min="10" max="10" width="22.7109375" style="3" customWidth="1"/>
    <col min="11" max="16384" width="9.140625" style="2"/>
  </cols>
  <sheetData>
    <row r="1" spans="1:10" ht="35.25" customHeight="1" x14ac:dyDescent="0.25">
      <c r="G1" s="7"/>
      <c r="H1" s="76" t="s">
        <v>35</v>
      </c>
      <c r="I1" s="76"/>
      <c r="J1" s="76"/>
    </row>
    <row r="2" spans="1:10" ht="28.5" customHeight="1" x14ac:dyDescent="0.25">
      <c r="G2" s="77"/>
      <c r="H2" s="77"/>
      <c r="I2" s="77"/>
      <c r="J2" s="77"/>
    </row>
    <row r="4" spans="1:10" ht="20.25" x14ac:dyDescent="0.25">
      <c r="A4" s="17"/>
      <c r="B4" s="80" t="s">
        <v>2</v>
      </c>
      <c r="C4" s="80"/>
      <c r="D4" s="80"/>
      <c r="E4" s="80"/>
      <c r="F4" s="80"/>
      <c r="G4" s="80"/>
      <c r="H4" s="80"/>
      <c r="I4" s="80"/>
      <c r="J4" s="7"/>
    </row>
    <row r="5" spans="1:10" ht="20.25" x14ac:dyDescent="0.25">
      <c r="A5" s="17"/>
      <c r="B5" s="80" t="s">
        <v>13</v>
      </c>
      <c r="C5" s="80"/>
      <c r="D5" s="80"/>
      <c r="E5" s="80"/>
      <c r="F5" s="80"/>
      <c r="G5" s="80"/>
      <c r="H5" s="80"/>
      <c r="I5" s="80"/>
      <c r="J5" s="7"/>
    </row>
    <row r="6" spans="1:10" ht="20.25" x14ac:dyDescent="0.25">
      <c r="A6" s="79"/>
      <c r="B6" s="79"/>
      <c r="C6" s="79"/>
      <c r="D6" s="79"/>
      <c r="E6" s="79"/>
      <c r="F6" s="79"/>
      <c r="G6" s="79"/>
      <c r="H6" s="79"/>
      <c r="I6" s="79"/>
      <c r="J6" s="79"/>
    </row>
    <row r="7" spans="1:10" ht="118.5" customHeight="1" x14ac:dyDescent="0.25">
      <c r="A7" s="81" t="s">
        <v>37</v>
      </c>
      <c r="B7" s="81"/>
      <c r="C7" s="81"/>
      <c r="D7" s="81"/>
      <c r="E7" s="81"/>
      <c r="F7" s="81"/>
      <c r="G7" s="81"/>
      <c r="H7" s="81"/>
      <c r="I7" s="81"/>
      <c r="J7" s="81"/>
    </row>
    <row r="8" spans="1:10" ht="57" customHeight="1" x14ac:dyDescent="0.25">
      <c r="A8" s="18" t="s">
        <v>6</v>
      </c>
      <c r="B8" s="15" t="s">
        <v>0</v>
      </c>
      <c r="C8" s="15" t="s">
        <v>40</v>
      </c>
      <c r="D8" s="15" t="s">
        <v>41</v>
      </c>
      <c r="E8" s="15" t="s">
        <v>38</v>
      </c>
      <c r="F8" s="15" t="s">
        <v>38</v>
      </c>
      <c r="G8" s="15" t="s">
        <v>5</v>
      </c>
      <c r="H8" s="15" t="s">
        <v>16</v>
      </c>
      <c r="I8" s="15" t="s">
        <v>3</v>
      </c>
      <c r="J8" s="15" t="s">
        <v>4</v>
      </c>
    </row>
    <row r="9" spans="1:10" ht="18.75" x14ac:dyDescent="0.25">
      <c r="A9" s="26">
        <v>1</v>
      </c>
      <c r="B9" s="31" t="s">
        <v>14</v>
      </c>
      <c r="C9" s="54">
        <f>C10</f>
        <v>1</v>
      </c>
      <c r="D9" s="32"/>
      <c r="E9" s="32"/>
      <c r="F9" s="32"/>
      <c r="G9" s="52">
        <f>C9</f>
        <v>1</v>
      </c>
      <c r="H9" s="31"/>
      <c r="I9" s="31"/>
      <c r="J9" s="31"/>
    </row>
    <row r="10" spans="1:10" ht="56.25" x14ac:dyDescent="0.25">
      <c r="A10" s="19" t="s">
        <v>9</v>
      </c>
      <c r="B10" s="25" t="s">
        <v>39</v>
      </c>
      <c r="C10" s="47">
        <v>1</v>
      </c>
      <c r="D10" s="45"/>
      <c r="E10" s="45"/>
      <c r="F10" s="12"/>
      <c r="G10" s="48"/>
      <c r="H10" s="39"/>
      <c r="I10" s="39"/>
      <c r="J10" s="39"/>
    </row>
    <row r="11" spans="1:10" ht="18.75" x14ac:dyDescent="0.25">
      <c r="A11" s="26" t="s">
        <v>15</v>
      </c>
      <c r="B11" s="27" t="s">
        <v>17</v>
      </c>
      <c r="C11" s="52">
        <f>C12+C13+C14+C15</f>
        <v>5</v>
      </c>
      <c r="D11" s="52">
        <f>D12+D13</f>
        <v>0.8</v>
      </c>
      <c r="E11" s="32"/>
      <c r="F11" s="32"/>
      <c r="G11" s="52">
        <f>C11+D11</f>
        <v>5.8</v>
      </c>
      <c r="H11" s="23"/>
      <c r="I11" s="23"/>
      <c r="J11" s="24"/>
    </row>
    <row r="12" spans="1:10" ht="75" x14ac:dyDescent="0.25">
      <c r="A12" s="36" t="s">
        <v>10</v>
      </c>
      <c r="B12" s="38" t="s">
        <v>67</v>
      </c>
      <c r="C12" s="60">
        <v>1.5</v>
      </c>
      <c r="D12" s="61">
        <v>0.5</v>
      </c>
      <c r="E12" s="61"/>
      <c r="F12" s="61"/>
      <c r="G12" s="60"/>
      <c r="H12" s="28"/>
      <c r="I12" s="28"/>
      <c r="J12" s="29"/>
    </row>
    <row r="13" spans="1:10" ht="37.5" x14ac:dyDescent="0.25">
      <c r="A13" s="36" t="s">
        <v>43</v>
      </c>
      <c r="B13" s="38" t="s">
        <v>42</v>
      </c>
      <c r="C13" s="60">
        <v>0.7</v>
      </c>
      <c r="D13" s="61">
        <v>0.3</v>
      </c>
      <c r="E13" s="61"/>
      <c r="F13" s="61"/>
      <c r="G13" s="60"/>
      <c r="H13" s="28"/>
      <c r="I13" s="28"/>
      <c r="J13" s="29"/>
    </row>
    <row r="14" spans="1:10" ht="56.25" x14ac:dyDescent="0.25">
      <c r="A14" s="36" t="s">
        <v>44</v>
      </c>
      <c r="B14" s="38" t="s">
        <v>45</v>
      </c>
      <c r="C14" s="60">
        <v>1</v>
      </c>
      <c r="D14" s="61"/>
      <c r="E14" s="61"/>
      <c r="F14" s="61"/>
      <c r="G14" s="60"/>
      <c r="H14" s="28"/>
      <c r="I14" s="28"/>
      <c r="J14" s="29"/>
    </row>
    <row r="15" spans="1:10" ht="93.75" x14ac:dyDescent="0.25">
      <c r="A15" s="36" t="s">
        <v>68</v>
      </c>
      <c r="B15" s="38" t="s">
        <v>36</v>
      </c>
      <c r="C15" s="55">
        <v>1.8</v>
      </c>
      <c r="D15" s="33"/>
      <c r="E15" s="33"/>
      <c r="F15" s="33"/>
      <c r="G15" s="55">
        <f>C15</f>
        <v>1.8</v>
      </c>
      <c r="H15" s="28"/>
      <c r="I15" s="28"/>
      <c r="J15" s="29"/>
    </row>
    <row r="16" spans="1:10" ht="56.25" x14ac:dyDescent="0.25">
      <c r="A16" s="19" t="s">
        <v>11</v>
      </c>
      <c r="B16" s="25" t="s">
        <v>39</v>
      </c>
      <c r="C16" s="22"/>
      <c r="D16" s="22"/>
      <c r="E16" s="22"/>
      <c r="F16" s="12"/>
      <c r="G16" s="12"/>
      <c r="H16" s="39"/>
      <c r="I16" s="39"/>
      <c r="J16" s="39"/>
    </row>
    <row r="17" spans="1:10" ht="18.75" x14ac:dyDescent="0.25">
      <c r="A17" s="26" t="s">
        <v>18</v>
      </c>
      <c r="B17" s="27" t="s">
        <v>12</v>
      </c>
      <c r="C17" s="52">
        <f>C18+C22+C24+C26+C28+C30+C32+C34</f>
        <v>11.8</v>
      </c>
      <c r="D17" s="52">
        <f>D18+D22+D24+D26+D28+D30+D32+D34</f>
        <v>8.6999999999999993</v>
      </c>
      <c r="E17" s="32"/>
      <c r="F17" s="32"/>
      <c r="G17" s="52">
        <f>C17+D17</f>
        <v>20.5</v>
      </c>
      <c r="H17" s="23"/>
      <c r="I17" s="23"/>
      <c r="J17" s="24"/>
    </row>
    <row r="18" spans="1:10" ht="93.75" x14ac:dyDescent="0.25">
      <c r="A18" s="36" t="s">
        <v>19</v>
      </c>
      <c r="B18" s="38" t="s">
        <v>46</v>
      </c>
      <c r="C18" s="55">
        <v>1</v>
      </c>
      <c r="D18" s="55">
        <v>1.5</v>
      </c>
      <c r="E18" s="33"/>
      <c r="F18" s="33"/>
      <c r="G18" s="55">
        <f>C18</f>
        <v>1</v>
      </c>
      <c r="H18" s="28"/>
      <c r="I18" s="28"/>
      <c r="J18" s="29"/>
    </row>
    <row r="19" spans="1:10" ht="56.25" x14ac:dyDescent="0.25">
      <c r="A19" s="19" t="s">
        <v>20</v>
      </c>
      <c r="B19" s="25" t="s">
        <v>39</v>
      </c>
      <c r="C19" s="22"/>
      <c r="D19" s="22"/>
      <c r="E19" s="12"/>
      <c r="F19" s="45"/>
      <c r="G19" s="12"/>
      <c r="H19" s="39"/>
      <c r="I19" s="39"/>
      <c r="J19" s="39"/>
    </row>
    <row r="20" spans="1:10" ht="18.75" x14ac:dyDescent="0.25">
      <c r="A20" s="36" t="s">
        <v>21</v>
      </c>
      <c r="B20" s="38"/>
      <c r="C20" s="33"/>
      <c r="D20" s="33"/>
      <c r="E20" s="33"/>
      <c r="F20" s="33"/>
      <c r="G20" s="55">
        <f>C20+D20</f>
        <v>0</v>
      </c>
      <c r="H20" s="28"/>
      <c r="I20" s="28"/>
      <c r="J20" s="28"/>
    </row>
    <row r="21" spans="1:10" ht="56.25" x14ac:dyDescent="0.25">
      <c r="A21" s="19" t="s">
        <v>23</v>
      </c>
      <c r="B21" s="25" t="s">
        <v>39</v>
      </c>
      <c r="C21" s="22"/>
      <c r="D21" s="22"/>
      <c r="E21" s="22"/>
      <c r="F21" s="22"/>
      <c r="G21" s="12"/>
      <c r="H21" s="39"/>
      <c r="I21" s="39"/>
      <c r="J21" s="39"/>
    </row>
    <row r="22" spans="1:10" ht="56.25" x14ac:dyDescent="0.25">
      <c r="A22" s="36" t="s">
        <v>24</v>
      </c>
      <c r="B22" s="38" t="s">
        <v>47</v>
      </c>
      <c r="C22" s="33">
        <v>0.5</v>
      </c>
      <c r="D22" s="33">
        <v>0.5</v>
      </c>
      <c r="E22" s="33"/>
      <c r="F22" s="33"/>
      <c r="G22" s="55">
        <f>C22+D22</f>
        <v>1</v>
      </c>
      <c r="H22" s="28"/>
      <c r="I22" s="28"/>
      <c r="J22" s="29"/>
    </row>
    <row r="23" spans="1:10" ht="56.25" x14ac:dyDescent="0.25">
      <c r="A23" s="19" t="s">
        <v>22</v>
      </c>
      <c r="B23" s="25" t="s">
        <v>39</v>
      </c>
      <c r="C23" s="22"/>
      <c r="D23" s="22"/>
      <c r="E23" s="22"/>
      <c r="F23" s="12"/>
      <c r="G23" s="12"/>
      <c r="H23" s="39"/>
      <c r="I23" s="39"/>
      <c r="J23" s="39"/>
    </row>
    <row r="24" spans="1:10" ht="99.75" customHeight="1" x14ac:dyDescent="0.25">
      <c r="A24" s="36" t="s">
        <v>25</v>
      </c>
      <c r="B24" s="37" t="s">
        <v>48</v>
      </c>
      <c r="C24" s="33">
        <v>2</v>
      </c>
      <c r="D24" s="33">
        <v>1</v>
      </c>
      <c r="E24" s="33"/>
      <c r="F24" s="33"/>
      <c r="G24" s="55">
        <f>C24+D24</f>
        <v>3</v>
      </c>
      <c r="H24" s="28"/>
      <c r="I24" s="28"/>
      <c r="J24" s="30"/>
    </row>
    <row r="25" spans="1:10" ht="56.25" x14ac:dyDescent="0.25">
      <c r="A25" s="19" t="s">
        <v>26</v>
      </c>
      <c r="B25" s="25" t="s">
        <v>39</v>
      </c>
      <c r="C25" s="22"/>
      <c r="D25" s="22"/>
      <c r="E25" s="22"/>
      <c r="F25" s="22"/>
      <c r="G25" s="12"/>
      <c r="H25" s="39"/>
      <c r="I25" s="39"/>
      <c r="J25" s="39"/>
    </row>
    <row r="26" spans="1:10" ht="37.5" x14ac:dyDescent="0.3">
      <c r="A26" s="36" t="s">
        <v>27</v>
      </c>
      <c r="B26" s="62" t="s">
        <v>49</v>
      </c>
      <c r="C26" s="55">
        <v>1</v>
      </c>
      <c r="D26" s="33">
        <v>0.5</v>
      </c>
      <c r="E26" s="33"/>
      <c r="F26" s="33"/>
      <c r="G26" s="55">
        <f>C26</f>
        <v>1</v>
      </c>
      <c r="H26" s="28"/>
      <c r="I26" s="28"/>
      <c r="J26" s="29"/>
    </row>
    <row r="27" spans="1:10" ht="56.25" x14ac:dyDescent="0.25">
      <c r="A27" s="19" t="s">
        <v>28</v>
      </c>
      <c r="B27" s="25" t="s">
        <v>39</v>
      </c>
      <c r="C27" s="22"/>
      <c r="D27" s="22"/>
      <c r="E27" s="22"/>
      <c r="F27" s="12"/>
      <c r="G27" s="12"/>
      <c r="H27" s="39"/>
      <c r="I27" s="39"/>
      <c r="J27" s="39"/>
    </row>
    <row r="28" spans="1:10" ht="131.25" x14ac:dyDescent="0.25">
      <c r="A28" s="36" t="s">
        <v>29</v>
      </c>
      <c r="B28" s="37" t="s">
        <v>50</v>
      </c>
      <c r="C28" s="55">
        <v>3</v>
      </c>
      <c r="D28" s="33">
        <v>1</v>
      </c>
      <c r="E28" s="33"/>
      <c r="F28" s="33"/>
      <c r="G28" s="55">
        <f>C28</f>
        <v>3</v>
      </c>
      <c r="H28" s="28"/>
      <c r="I28" s="28"/>
      <c r="J28" s="29"/>
    </row>
    <row r="29" spans="1:10" ht="56.25" x14ac:dyDescent="0.25">
      <c r="A29" s="19" t="s">
        <v>30</v>
      </c>
      <c r="B29" s="25" t="s">
        <v>39</v>
      </c>
      <c r="C29" s="22"/>
      <c r="D29" s="22"/>
      <c r="E29" s="22"/>
      <c r="F29" s="12"/>
      <c r="G29" s="12"/>
      <c r="H29" s="39"/>
      <c r="I29" s="39"/>
      <c r="J29" s="39"/>
    </row>
    <row r="30" spans="1:10" ht="243.75" x14ac:dyDescent="0.25">
      <c r="A30" s="36" t="s">
        <v>31</v>
      </c>
      <c r="B30" s="37" t="s">
        <v>51</v>
      </c>
      <c r="C30" s="33">
        <v>2</v>
      </c>
      <c r="D30" s="33">
        <v>3</v>
      </c>
      <c r="E30" s="33"/>
      <c r="F30" s="33"/>
      <c r="G30" s="33">
        <f>C30+D30</f>
        <v>5</v>
      </c>
      <c r="H30" s="28"/>
      <c r="I30" s="28"/>
      <c r="J30" s="29"/>
    </row>
    <row r="31" spans="1:10" ht="56.25" x14ac:dyDescent="0.25">
      <c r="A31" s="19" t="s">
        <v>32</v>
      </c>
      <c r="B31" s="25" t="s">
        <v>39</v>
      </c>
      <c r="C31" s="22"/>
      <c r="D31" s="22"/>
      <c r="E31" s="12"/>
      <c r="F31" s="12"/>
      <c r="G31" s="12"/>
      <c r="H31" s="39"/>
      <c r="I31" s="39"/>
      <c r="J31" s="39"/>
    </row>
    <row r="32" spans="1:10" ht="75" x14ac:dyDescent="0.25">
      <c r="A32" s="36" t="s">
        <v>52</v>
      </c>
      <c r="B32" s="63" t="s">
        <v>69</v>
      </c>
      <c r="C32" s="61">
        <v>0.3</v>
      </c>
      <c r="D32" s="61">
        <v>0.2</v>
      </c>
      <c r="E32" s="61"/>
      <c r="F32" s="61"/>
      <c r="G32" s="61"/>
      <c r="H32" s="63"/>
      <c r="I32" s="63"/>
      <c r="J32" s="63"/>
    </row>
    <row r="33" spans="1:10" ht="56.25" x14ac:dyDescent="0.25">
      <c r="A33" s="19" t="s">
        <v>56</v>
      </c>
      <c r="B33" s="25" t="s">
        <v>39</v>
      </c>
      <c r="C33" s="22"/>
      <c r="D33" s="22"/>
      <c r="E33" s="12"/>
      <c r="F33" s="12"/>
      <c r="G33" s="12"/>
      <c r="H33" s="39"/>
      <c r="I33" s="39"/>
      <c r="J33" s="39"/>
    </row>
    <row r="34" spans="1:10" ht="56.25" x14ac:dyDescent="0.25">
      <c r="A34" s="36" t="s">
        <v>53</v>
      </c>
      <c r="B34" s="38" t="s">
        <v>54</v>
      </c>
      <c r="C34" s="33">
        <v>2</v>
      </c>
      <c r="D34" s="33">
        <v>1</v>
      </c>
      <c r="E34" s="64"/>
      <c r="F34" s="64"/>
      <c r="G34" s="64"/>
      <c r="H34" s="65"/>
      <c r="I34" s="65"/>
      <c r="J34" s="65"/>
    </row>
    <row r="35" spans="1:10" ht="56.25" x14ac:dyDescent="0.25">
      <c r="A35" s="19" t="s">
        <v>57</v>
      </c>
      <c r="B35" s="25" t="s">
        <v>39</v>
      </c>
      <c r="C35" s="22"/>
      <c r="D35" s="22"/>
      <c r="E35" s="12"/>
      <c r="F35" s="12"/>
      <c r="G35" s="12"/>
      <c r="H35" s="39"/>
      <c r="I35" s="39"/>
      <c r="J35" s="39"/>
    </row>
    <row r="36" spans="1:10" ht="131.25" x14ac:dyDescent="0.25">
      <c r="A36" s="36" t="s">
        <v>33</v>
      </c>
      <c r="B36" s="63" t="s">
        <v>55</v>
      </c>
      <c r="C36" s="61">
        <v>1</v>
      </c>
      <c r="D36" s="60">
        <f>D37</f>
        <v>2.5</v>
      </c>
      <c r="E36" s="61"/>
      <c r="F36" s="61"/>
      <c r="G36" s="60">
        <f>D36+C36</f>
        <v>3.5</v>
      </c>
      <c r="H36" s="63"/>
      <c r="I36" s="63"/>
      <c r="J36" s="63"/>
    </row>
    <row r="37" spans="1:10" ht="56.25" x14ac:dyDescent="0.25">
      <c r="A37" s="19" t="s">
        <v>58</v>
      </c>
      <c r="B37" s="25" t="s">
        <v>39</v>
      </c>
      <c r="C37" s="22"/>
      <c r="D37" s="56">
        <v>2.5</v>
      </c>
      <c r="E37" s="22"/>
      <c r="F37" s="22"/>
      <c r="G37" s="12"/>
      <c r="H37" s="39"/>
      <c r="I37" s="39"/>
      <c r="J37" s="39"/>
    </row>
    <row r="38" spans="1:10" ht="56.25" x14ac:dyDescent="0.25">
      <c r="A38" s="71" t="s">
        <v>34</v>
      </c>
      <c r="B38" s="72" t="s">
        <v>59</v>
      </c>
      <c r="C38" s="73">
        <v>1</v>
      </c>
      <c r="D38" s="74">
        <v>1</v>
      </c>
      <c r="E38" s="73"/>
      <c r="F38" s="73"/>
      <c r="G38" s="74">
        <f>C38+D38</f>
        <v>2</v>
      </c>
      <c r="H38" s="75"/>
      <c r="I38" s="75"/>
      <c r="J38" s="75"/>
    </row>
    <row r="39" spans="1:10" ht="56.25" x14ac:dyDescent="0.25">
      <c r="A39" s="66" t="s">
        <v>60</v>
      </c>
      <c r="B39" s="67" t="s">
        <v>39</v>
      </c>
      <c r="C39" s="64"/>
      <c r="D39" s="68"/>
      <c r="E39" s="64"/>
      <c r="F39" s="64"/>
      <c r="G39" s="64"/>
      <c r="H39" s="65"/>
      <c r="I39" s="65"/>
      <c r="J39" s="65"/>
    </row>
    <row r="40" spans="1:10" ht="31.5" x14ac:dyDescent="0.25">
      <c r="A40" s="36" t="s">
        <v>61</v>
      </c>
      <c r="B40" s="69" t="s">
        <v>62</v>
      </c>
      <c r="C40" s="64"/>
      <c r="D40" s="68">
        <v>1</v>
      </c>
      <c r="E40" s="64"/>
      <c r="F40" s="64"/>
      <c r="G40" s="68">
        <f>D40</f>
        <v>1</v>
      </c>
      <c r="H40" s="65"/>
      <c r="I40" s="65"/>
      <c r="J40" s="65"/>
    </row>
    <row r="41" spans="1:10" ht="56.25" x14ac:dyDescent="0.25">
      <c r="A41" s="19" t="s">
        <v>63</v>
      </c>
      <c r="B41" s="25" t="s">
        <v>39</v>
      </c>
      <c r="C41" s="22"/>
      <c r="D41" s="56"/>
      <c r="E41" s="22"/>
      <c r="F41" s="22"/>
      <c r="G41" s="12"/>
      <c r="H41" s="39"/>
      <c r="I41" s="39"/>
      <c r="J41" s="39"/>
    </row>
    <row r="42" spans="1:10" ht="112.5" x14ac:dyDescent="0.25">
      <c r="A42" s="36" t="s">
        <v>64</v>
      </c>
      <c r="B42" s="70" t="s">
        <v>65</v>
      </c>
      <c r="C42" s="64"/>
      <c r="D42" s="68">
        <v>2</v>
      </c>
      <c r="E42" s="64"/>
      <c r="F42" s="64"/>
      <c r="G42" s="68">
        <f>D42</f>
        <v>2</v>
      </c>
      <c r="H42" s="65"/>
      <c r="I42" s="65"/>
      <c r="J42" s="65"/>
    </row>
    <row r="43" spans="1:10" ht="56.25" x14ac:dyDescent="0.25">
      <c r="A43" s="59" t="s">
        <v>66</v>
      </c>
      <c r="B43" s="25" t="s">
        <v>39</v>
      </c>
      <c r="C43" s="45"/>
      <c r="D43" s="82"/>
      <c r="E43" s="45"/>
      <c r="F43" s="45"/>
      <c r="G43" s="45"/>
      <c r="H43" s="57"/>
      <c r="I43" s="57"/>
      <c r="J43" s="58"/>
    </row>
    <row r="44" spans="1:10" ht="18.75" customHeight="1" x14ac:dyDescent="0.25">
      <c r="A44" s="34"/>
      <c r="B44" s="35" t="s">
        <v>1</v>
      </c>
      <c r="C44" s="46"/>
      <c r="D44" s="46"/>
      <c r="E44" s="46"/>
      <c r="F44" s="46"/>
      <c r="G44" s="46">
        <f>G9+G11+G17+G36+G38+G40+G42</f>
        <v>35.799999999999997</v>
      </c>
      <c r="H44" s="51"/>
      <c r="I44" s="51"/>
      <c r="J44" s="51"/>
    </row>
    <row r="45" spans="1:10" ht="56.25" x14ac:dyDescent="0.25">
      <c r="A45" s="40"/>
      <c r="B45" s="25" t="s">
        <v>39</v>
      </c>
      <c r="C45" s="49"/>
      <c r="D45" s="49"/>
      <c r="E45" s="49"/>
      <c r="F45" s="49"/>
      <c r="G45" s="50"/>
      <c r="H45" s="39"/>
      <c r="I45" s="39"/>
      <c r="J45" s="39"/>
    </row>
    <row r="46" spans="1:10" ht="18.75" x14ac:dyDescent="0.25">
      <c r="A46" s="40"/>
      <c r="B46" s="41"/>
      <c r="C46" s="42"/>
      <c r="D46" s="42"/>
      <c r="E46" s="42"/>
      <c r="F46" s="42"/>
      <c r="G46" s="42"/>
      <c r="H46" s="42"/>
      <c r="I46" s="43"/>
      <c r="J46" s="44"/>
    </row>
    <row r="47" spans="1:10" ht="18.75" x14ac:dyDescent="0.25">
      <c r="B47" s="78" t="s">
        <v>8</v>
      </c>
      <c r="C47" s="78"/>
      <c r="D47" s="78"/>
      <c r="E47" s="21"/>
      <c r="F47" s="21"/>
      <c r="G47" s="1"/>
      <c r="H47" s="4"/>
      <c r="I47" s="4"/>
      <c r="J47" s="5"/>
    </row>
    <row r="48" spans="1:10" ht="22.5" x14ac:dyDescent="0.25">
      <c r="C48" s="14"/>
      <c r="D48" s="14"/>
      <c r="F48" s="14"/>
      <c r="G48" s="14"/>
      <c r="H48" s="14"/>
      <c r="I48" s="14"/>
      <c r="J48" s="14"/>
    </row>
    <row r="49" spans="2:10" ht="23.25" x14ac:dyDescent="0.25">
      <c r="B49" s="13" t="s">
        <v>7</v>
      </c>
      <c r="C49" s="53"/>
      <c r="D49" s="53"/>
      <c r="E49" s="53"/>
      <c r="F49" s="53"/>
      <c r="G49" s="53"/>
      <c r="H49" s="53"/>
      <c r="I49" s="53"/>
      <c r="J49" s="53"/>
    </row>
    <row r="50" spans="2:10" ht="23.25" x14ac:dyDescent="0.25">
      <c r="C50" s="53"/>
      <c r="D50" s="53"/>
      <c r="E50" s="53"/>
      <c r="F50" s="53"/>
      <c r="G50" s="53"/>
      <c r="H50" s="53"/>
      <c r="I50" s="53"/>
      <c r="J50" s="53"/>
    </row>
    <row r="51" spans="2:10" ht="23.25" x14ac:dyDescent="0.25">
      <c r="C51" s="20"/>
      <c r="D51" s="20"/>
      <c r="E51" s="20"/>
      <c r="F51" s="20"/>
      <c r="G51" s="20"/>
      <c r="H51" s="10"/>
      <c r="I51" s="10"/>
      <c r="J51" s="11"/>
    </row>
    <row r="52" spans="2:10" ht="23.25" x14ac:dyDescent="0.25">
      <c r="C52" s="9"/>
      <c r="D52" s="9"/>
      <c r="E52" s="9"/>
      <c r="F52" s="9"/>
      <c r="G52" s="9"/>
      <c r="H52" s="10"/>
      <c r="I52" s="10"/>
      <c r="J52" s="8"/>
    </row>
  </sheetData>
  <autoFilter ref="A8:J44" xr:uid="{00000000-0009-0000-0000-000000000000}"/>
  <mergeCells count="7">
    <mergeCell ref="H1:J1"/>
    <mergeCell ref="G2:J2"/>
    <mergeCell ref="B47:D47"/>
    <mergeCell ref="A6:J6"/>
    <mergeCell ref="B4:I4"/>
    <mergeCell ref="B5:I5"/>
    <mergeCell ref="A7:J7"/>
  </mergeCells>
  <pageMargins left="0.78740157480314965" right="0.19685039370078741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 нагрузкой</vt:lpstr>
      <vt:lpstr>'под нагрузкой'!Область_печати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2014-07-16T04:31:04Z</cp:lastPrinted>
  <dcterms:created xsi:type="dcterms:W3CDTF">2006-09-16T00:00:00Z</dcterms:created>
  <dcterms:modified xsi:type="dcterms:W3CDTF">2026-03-27T14:36:44Z</dcterms:modified>
</cp:coreProperties>
</file>